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80" yWindow="72" windowWidth="27312" windowHeight="12012"/>
  </bookViews>
  <sheets>
    <sheet name="JCL-4" sheetId="1" r:id="rId1"/>
  </sheets>
  <externalReferences>
    <externalReference r:id="rId2"/>
    <externalReference r:id="rId3"/>
  </externalReferences>
  <definedNames>
    <definedName name="DATE" localSheetId="0">#REF!</definedName>
    <definedName name="DATE">#REF!</definedName>
    <definedName name="Days" localSheetId="0">#REF!</definedName>
    <definedName name="Days">#REF!</definedName>
    <definedName name="DSLAF_A">[1]MODEL!$K$3137:$AC$3137</definedName>
    <definedName name="f" localSheetId="0">[2]COS!#REF!</definedName>
    <definedName name="f">[2]COS!#REF!</definedName>
    <definedName name="GS_SEC_SEASON_AGRI" localSheetId="0">#REF!</definedName>
    <definedName name="GS_SEC_SEASON_AGRI">#REF!</definedName>
    <definedName name="HTML_CodePage" hidden="1">1252</definedName>
    <definedName name="HTML_Control" hidden="1">{"'Sheet1'!$F$3","'Sheet1'!$A$13"}</definedName>
    <definedName name="HTML_Description" hidden="1">""</definedName>
    <definedName name="HTML_Email" hidden="1">""</definedName>
    <definedName name="HTML_Header" hidden="1">"Sheet1"</definedName>
    <definedName name="HTML_LastUpdate" hidden="1">"10/3/00"</definedName>
    <definedName name="HTML_LineAfter" hidden="1">FALSE</definedName>
    <definedName name="HTML_LineBefore" hidden="1">FALSE</definedName>
    <definedName name="HTML_Name" hidden="1">"Lynda Spencer"</definedName>
    <definedName name="HTML_OBDlg2" hidden="1">TRUE</definedName>
    <definedName name="HTML_OBDlg4" hidden="1">TRUE</definedName>
    <definedName name="HTML_OS" hidden="1">0</definedName>
    <definedName name="HTML_PathFile" hidden="1">"C:\My Documents\WEEKLY PROTOTYPE\member_net\products\stats\MyHTML.htm"</definedName>
    <definedName name="HTML_Title" hidden="1">"current week growth"</definedName>
    <definedName name="J">#REF!</definedName>
    <definedName name="L" localSheetId="0">#REF!</definedName>
    <definedName name="L">#REF!</definedName>
    <definedName name="log">#REF!</definedName>
    <definedName name="Nov" localSheetId="0">[2]COS!#REF!</definedName>
    <definedName name="Nov">[2]COS!#REF!</definedName>
    <definedName name="RLU_REFUND_AMT" localSheetId="0">#REF!</definedName>
    <definedName name="RLU_REFUND_AMT">#REF!</definedName>
    <definedName name="SGS_SEC_SEASON_AGRI" localSheetId="0">#REF!</definedName>
    <definedName name="SGS_SEC_SEASON_AGRI">#REF!</definedName>
    <definedName name="SITATO" localSheetId="0">[2]COS!#REF!</definedName>
    <definedName name="SITATO">[2]COS!#REF!</definedName>
    <definedName name="SITCALC" localSheetId="0">[2]COS!#REF!</definedName>
    <definedName name="SITCALC">[2]COS!#REF!</definedName>
    <definedName name="SITTO" localSheetId="0">[2]COS!#REF!</definedName>
    <definedName name="SITTO">[2]COS!#REF!</definedName>
    <definedName name="STAANITO" localSheetId="0">[2]COS!#REF!</definedName>
    <definedName name="STAANITO">[2]COS!#REF!</definedName>
    <definedName name="STATITO" localSheetId="0">[2]COS!#REF!</definedName>
    <definedName name="STATITO">[2]COS!#REF!</definedName>
    <definedName name="TAXMETHODS" localSheetId="0">[2]COS!#REF!</definedName>
    <definedName name="TAXMETHODS">[2]COS!#REF!</definedName>
    <definedName name="TM1ADEPR" localSheetId="0">[2]COS!#REF!</definedName>
    <definedName name="TM1ADEPR">[2]COS!#REF!</definedName>
    <definedName name="TM1AFDC" localSheetId="0">[2]COS!#REF!</definedName>
    <definedName name="TM1AFDC">[2]COS!#REF!</definedName>
    <definedName name="TM1AMEDNA" localSheetId="0">[2]COS!#REF!</definedName>
    <definedName name="TM1AMEDNA">[2]COS!#REF!</definedName>
    <definedName name="TM1BD" localSheetId="0">[2]COS!#REF!</definedName>
    <definedName name="TM1BD">[2]COS!#REF!</definedName>
    <definedName name="TM1CIAC" localSheetId="0">[2]COS!#REF!</definedName>
    <definedName name="TM1CIAC">[2]COS!#REF!</definedName>
    <definedName name="TM1COR" localSheetId="0">[2]COS!#REF!</definedName>
    <definedName name="TM1COR">[2]COS!#REF!</definedName>
    <definedName name="TM1DRR" localSheetId="0">[2]COS!#REF!</definedName>
    <definedName name="TM1DRR">[2]COS!#REF!</definedName>
    <definedName name="TM1DTAOD" localSheetId="0">[2]COS!#REF!</definedName>
    <definedName name="TM1DTAOD">[2]COS!#REF!</definedName>
    <definedName name="TM1DTLD" localSheetId="0">[2]COS!#REF!</definedName>
    <definedName name="TM1DTLD">[2]COS!#REF!</definedName>
    <definedName name="TM1EDFIT" localSheetId="0">[2]COS!#REF!</definedName>
    <definedName name="TM1EDFIT">[2]COS!#REF!</definedName>
    <definedName name="TM1ER" localSheetId="0">[2]COS!#REF!</definedName>
    <definedName name="TM1ER">[2]COS!#REF!</definedName>
    <definedName name="TM1GT" localSheetId="0">[2]COS!#REF!</definedName>
    <definedName name="TM1GT">[2]COS!#REF!</definedName>
    <definedName name="TM1LAGU" localSheetId="0">[2]COS!#REF!</definedName>
    <definedName name="TM1LAGU">[2]COS!#REF!</definedName>
    <definedName name="TM1N6SU" localSheetId="0">[2]COS!#REF!</definedName>
    <definedName name="TM1N6SU">[2]COS!#REF!</definedName>
    <definedName name="TM1NB" localSheetId="0">[2]COS!#REF!</definedName>
    <definedName name="TM1NB">[2]COS!#REF!</definedName>
    <definedName name="TM1NDEC" localSheetId="0">[2]COS!#REF!</definedName>
    <definedName name="TM1NDEC">[2]COS!#REF!</definedName>
    <definedName name="TM1NF" localSheetId="0">[2]COS!#REF!</definedName>
    <definedName name="TM1NF">[2]COS!#REF!</definedName>
    <definedName name="TM1NF2" localSheetId="0">[2]COS!#REF!</definedName>
    <definedName name="TM1NF2">[2]COS!#REF!</definedName>
    <definedName name="TM1NNTD" localSheetId="0">[2]COS!#REF!</definedName>
    <definedName name="TM1NNTD">[2]COS!#REF!</definedName>
    <definedName name="TM1OOR" localSheetId="0">[2]COS!#REF!</definedName>
    <definedName name="TM1OOR">[2]COS!#REF!</definedName>
    <definedName name="TM1OPEB" localSheetId="0">[2]COS!#REF!</definedName>
    <definedName name="TM1OPEB">[2]COS!#REF!</definedName>
    <definedName name="TM1PCF" localSheetId="0">[2]COS!#REF!</definedName>
    <definedName name="TM1PCF">[2]COS!#REF!</definedName>
    <definedName name="TM1PI" localSheetId="0">[2]COS!#REF!</definedName>
    <definedName name="TM1PI">[2]COS!#REF!</definedName>
    <definedName name="TM1RB" localSheetId="0">[2]COS!#REF!</definedName>
    <definedName name="TM1RB">[2]COS!#REF!</definedName>
    <definedName name="TM1RBS" localSheetId="0">[2]COS!#REF!</definedName>
    <definedName name="TM1RBS">[2]COS!#REF!</definedName>
    <definedName name="TM1TARBA" localSheetId="0">[2]COS!#REF!</definedName>
    <definedName name="TM1TARBA">[2]COS!#REF!</definedName>
    <definedName name="TM1TID" localSheetId="0">[2]COS!#REF!</definedName>
    <definedName name="TM1TID">[2]COS!#REF!</definedName>
    <definedName name="TM1TNGL" localSheetId="0">[2]COS!#REF!</definedName>
    <definedName name="TM1TNGL">[2]COS!#REF!</definedName>
    <definedName name="TM1TPD" localSheetId="0">[2]COS!#REF!</definedName>
    <definedName name="TM1TPD">[2]COS!#REF!</definedName>
    <definedName name="TMI1EAOD" localSheetId="0">[2]COS!#REF!</definedName>
    <definedName name="TMI1EAOD">[2]COS!#REF!</definedName>
    <definedName name="TMIDTLDT" localSheetId="0">[2]COS!#REF!</definedName>
    <definedName name="TMIDTLDT">[2]COS!#REF!</definedName>
    <definedName name="TMITT" localSheetId="0">[2]COS!#REF!</definedName>
    <definedName name="TMITT">[2]COS!#REF!</definedName>
    <definedName name="Weather" localSheetId="0">#REF!</definedName>
    <definedName name="Weather">#REF!</definedName>
  </definedNames>
  <calcPr calcId="162913"/>
</workbook>
</file>

<file path=xl/calcChain.xml><?xml version="1.0" encoding="utf-8"?>
<calcChain xmlns="http://schemas.openxmlformats.org/spreadsheetml/2006/main">
  <c r="E17" i="1" l="1"/>
  <c r="E15" i="1"/>
  <c r="E12" i="1"/>
  <c r="B22" i="1"/>
  <c r="C22" i="1"/>
  <c r="E21" i="1"/>
  <c r="E19" i="1"/>
  <c r="E13" i="1"/>
  <c r="E9" i="1"/>
  <c r="E8" i="1"/>
  <c r="E10" i="1"/>
  <c r="E20" i="1"/>
  <c r="E18" i="1"/>
  <c r="E14" i="1"/>
  <c r="E11" i="1"/>
  <c r="E7" i="1"/>
  <c r="F7" i="1" s="1"/>
  <c r="F8" i="1" l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</calcChain>
</file>

<file path=xl/sharedStrings.xml><?xml version="1.0" encoding="utf-8"?>
<sst xmlns="http://schemas.openxmlformats.org/spreadsheetml/2006/main" count="4" uniqueCount="4">
  <si>
    <t>TOTAL</t>
  </si>
  <si>
    <t>Entergy Texas, Inc.</t>
  </si>
  <si>
    <t>Exhibit JCL - 4</t>
  </si>
  <si>
    <t>2017 Energy Efficiency Program 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</si>
</sst>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;\(&quot;$&quot;#,##0.00\)"/>
    <numFmt numFmtId="165" formatCode="[$-409]mmm\-yy;@"/>
    <numFmt numFmtId="166" formatCode="_ * #,##0_ ;_ * \-#,##0_ ;_ * &quot;-&quot;_ ;_ @_ "/>
    <numFmt numFmtId="167" formatCode="_ * #,##0.00_ ;_ * \-#,##0.00_ ;_ * &quot;-&quot;??_ ;_ @_ "/>
  </numFmts>
  <fonts count="18" x14ac:knownFonts="1"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</borders>
  <cellStyleXfs count="59">
    <xf numFmtId="0" fontId="0" fillId="0" borderId="0"/>
    <xf numFmtId="43" fontId="3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38" fontId="6" fillId="0" borderId="0" applyNumberFormat="0" applyFont="0" applyFill="0" applyAlignment="0"/>
    <xf numFmtId="38" fontId="6" fillId="0" borderId="0" applyNumberFormat="0" applyFont="0" applyFill="0" applyAlignment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/>
    <xf numFmtId="0" fontId="2" fillId="0" borderId="0"/>
    <xf numFmtId="0" fontId="6" fillId="0" borderId="0"/>
    <xf numFmtId="9" fontId="6" fillId="0" borderId="0" applyFont="0" applyFill="0" applyBorder="0" applyAlignment="0" applyProtection="0"/>
    <xf numFmtId="4" fontId="8" fillId="0" borderId="0" applyFont="0" applyFill="0" applyBorder="0" applyAlignment="0" applyProtection="0"/>
    <xf numFmtId="4" fontId="9" fillId="2" borderId="2" applyNumberFormat="0" applyProtection="0">
      <alignment vertical="center"/>
    </xf>
    <xf numFmtId="4" fontId="10" fillId="2" borderId="2" applyNumberFormat="0" applyProtection="0">
      <alignment vertical="center"/>
    </xf>
    <xf numFmtId="4" fontId="11" fillId="2" borderId="2" applyNumberFormat="0" applyProtection="0">
      <alignment horizontal="left" vertical="center"/>
    </xf>
    <xf numFmtId="0" fontId="12" fillId="2" borderId="2" applyNumberFormat="0" applyProtection="0">
      <alignment horizontal="left" vertical="top" indent="1"/>
    </xf>
    <xf numFmtId="4" fontId="11" fillId="3" borderId="0" applyNumberFormat="0" applyProtection="0">
      <alignment horizontal="left" vertical="center"/>
    </xf>
    <xf numFmtId="4" fontId="11" fillId="4" borderId="2" applyNumberFormat="0" applyProtection="0">
      <alignment horizontal="right" vertical="center"/>
    </xf>
    <xf numFmtId="4" fontId="11" fillId="5" borderId="2" applyNumberFormat="0" applyProtection="0">
      <alignment horizontal="right" vertical="center"/>
    </xf>
    <xf numFmtId="4" fontId="11" fillId="6" borderId="2" applyNumberFormat="0" applyProtection="0">
      <alignment horizontal="right" vertical="center"/>
    </xf>
    <xf numFmtId="4" fontId="11" fillId="7" borderId="2" applyNumberFormat="0" applyProtection="0">
      <alignment horizontal="right" vertical="center"/>
    </xf>
    <xf numFmtId="4" fontId="11" fillId="8" borderId="2" applyNumberFormat="0" applyProtection="0">
      <alignment horizontal="right" vertical="center"/>
    </xf>
    <xf numFmtId="4" fontId="11" fillId="9" borderId="2" applyNumberFormat="0" applyProtection="0">
      <alignment horizontal="right" vertical="center"/>
    </xf>
    <xf numFmtId="4" fontId="11" fillId="10" borderId="2" applyNumberFormat="0" applyProtection="0">
      <alignment horizontal="right" vertical="center"/>
    </xf>
    <xf numFmtId="4" fontId="11" fillId="11" borderId="2" applyNumberFormat="0" applyProtection="0">
      <alignment horizontal="right" vertical="center"/>
    </xf>
    <xf numFmtId="4" fontId="11" fillId="12" borderId="2" applyNumberFormat="0" applyProtection="0">
      <alignment horizontal="right" vertical="center"/>
    </xf>
    <xf numFmtId="4" fontId="9" fillId="13" borderId="3" applyNumberFormat="0" applyProtection="0">
      <alignment horizontal="left" vertical="center"/>
    </xf>
    <xf numFmtId="4" fontId="9" fillId="14" borderId="0" applyNumberFormat="0" applyProtection="0">
      <alignment horizontal="left" vertical="center"/>
    </xf>
    <xf numFmtId="4" fontId="9" fillId="3" borderId="0" applyNumberFormat="0" applyProtection="0">
      <alignment horizontal="left" vertical="center"/>
    </xf>
    <xf numFmtId="4" fontId="11" fillId="14" borderId="2" applyNumberFormat="0" applyProtection="0">
      <alignment horizontal="right" vertical="center"/>
    </xf>
    <xf numFmtId="4" fontId="5" fillId="14" borderId="0" applyNumberFormat="0" applyProtection="0">
      <alignment horizontal="left" vertical="center"/>
    </xf>
    <xf numFmtId="4" fontId="5" fillId="3" borderId="0" applyNumberFormat="0" applyProtection="0">
      <alignment horizontal="left" vertical="center"/>
    </xf>
    <xf numFmtId="0" fontId="7" fillId="3" borderId="2" applyNumberFormat="0" applyProtection="0">
      <alignment horizontal="left" vertical="center" indent="1"/>
    </xf>
    <xf numFmtId="0" fontId="7" fillId="3" borderId="2" applyNumberFormat="0" applyProtection="0">
      <alignment horizontal="left" vertical="top" indent="1"/>
    </xf>
    <xf numFmtId="0" fontId="7" fillId="15" borderId="2" applyNumberFormat="0" applyProtection="0">
      <alignment horizontal="left" vertical="center" indent="1"/>
    </xf>
    <xf numFmtId="0" fontId="7" fillId="15" borderId="2" applyNumberFormat="0" applyProtection="0">
      <alignment horizontal="left" vertical="top" indent="1"/>
    </xf>
    <xf numFmtId="0" fontId="7" fillId="14" borderId="2" applyNumberFormat="0" applyProtection="0">
      <alignment horizontal="left" vertical="center" indent="1"/>
    </xf>
    <xf numFmtId="0" fontId="7" fillId="14" borderId="2" applyNumberFormat="0" applyProtection="0">
      <alignment horizontal="left" vertical="top" indent="1"/>
    </xf>
    <xf numFmtId="0" fontId="7" fillId="16" borderId="2" applyNumberFormat="0" applyProtection="0">
      <alignment horizontal="left" vertical="center" indent="1"/>
    </xf>
    <xf numFmtId="0" fontId="7" fillId="16" borderId="2" applyNumberFormat="0" applyProtection="0">
      <alignment horizontal="left" vertical="top" indent="1"/>
    </xf>
    <xf numFmtId="4" fontId="11" fillId="16" borderId="2" applyNumberFormat="0" applyProtection="0">
      <alignment vertical="center"/>
    </xf>
    <xf numFmtId="4" fontId="13" fillId="16" borderId="2" applyNumberFormat="0" applyProtection="0">
      <alignment vertical="center"/>
    </xf>
    <xf numFmtId="4" fontId="9" fillId="14" borderId="4" applyNumberFormat="0" applyProtection="0">
      <alignment horizontal="left" vertical="center"/>
    </xf>
    <xf numFmtId="0" fontId="5" fillId="17" borderId="2" applyNumberFormat="0" applyProtection="0">
      <alignment horizontal="left" vertical="top" indent="1"/>
    </xf>
    <xf numFmtId="4" fontId="11" fillId="16" borderId="2" applyNumberFormat="0" applyProtection="0">
      <alignment horizontal="right" vertical="center"/>
    </xf>
    <xf numFmtId="4" fontId="13" fillId="16" borderId="2" applyNumberFormat="0" applyProtection="0">
      <alignment horizontal="right" vertical="center"/>
    </xf>
    <xf numFmtId="4" fontId="9" fillId="14" borderId="2" applyNumberFormat="0" applyProtection="0">
      <alignment horizontal="left" vertical="center"/>
    </xf>
    <xf numFmtId="0" fontId="5" fillId="15" borderId="2" applyNumberFormat="0" applyProtection="0">
      <alignment horizontal="left" vertical="top" indent="1"/>
    </xf>
    <xf numFmtId="4" fontId="14" fillId="15" borderId="4" applyNumberFormat="0" applyProtection="0">
      <alignment horizontal="left" vertical="center"/>
    </xf>
    <xf numFmtId="4" fontId="15" fillId="16" borderId="2" applyNumberFormat="0" applyProtection="0">
      <alignment horizontal="right" vertical="center"/>
    </xf>
    <xf numFmtId="0" fontId="1" fillId="0" borderId="0"/>
  </cellStyleXfs>
  <cellXfs count="18">
    <xf numFmtId="0" fontId="0" fillId="0" borderId="0" xfId="0"/>
    <xf numFmtId="0" fontId="4" fillId="0" borderId="0" xfId="0" quotePrefix="1" applyFont="1" applyAlignment="1">
      <alignment horizontal="left"/>
    </xf>
    <xf numFmtId="0" fontId="4" fillId="0" borderId="0" xfId="0" applyFont="1"/>
    <xf numFmtId="0" fontId="16" fillId="0" borderId="0" xfId="0" applyFont="1"/>
    <xf numFmtId="0" fontId="17" fillId="0" borderId="0" xfId="0" applyFont="1"/>
    <xf numFmtId="43" fontId="17" fillId="0" borderId="0" xfId="0" applyNumberFormat="1" applyFont="1"/>
    <xf numFmtId="43" fontId="17" fillId="0" borderId="0" xfId="3" applyFont="1" applyFill="1"/>
    <xf numFmtId="43" fontId="17" fillId="0" borderId="0" xfId="1" applyFont="1"/>
    <xf numFmtId="43" fontId="17" fillId="0" borderId="0" xfId="0" applyNumberFormat="1" applyFont="1" applyFill="1"/>
    <xf numFmtId="43" fontId="17" fillId="0" borderId="0" xfId="1" applyFont="1" applyFill="1"/>
    <xf numFmtId="0" fontId="17" fillId="0" borderId="0" xfId="0" applyFont="1" applyFill="1"/>
    <xf numFmtId="43" fontId="17" fillId="0" borderId="1" xfId="1" applyFont="1" applyBorder="1"/>
    <xf numFmtId="43" fontId="17" fillId="0" borderId="1" xfId="0" applyNumberFormat="1" applyFont="1" applyBorder="1"/>
    <xf numFmtId="43" fontId="16" fillId="0" borderId="0" xfId="0" applyNumberFormat="1" applyFont="1"/>
    <xf numFmtId="0" fontId="5" fillId="0" borderId="0" xfId="2" applyFont="1" applyFill="1" applyBorder="1" applyAlignment="1">
      <alignment horizontal="center"/>
    </xf>
    <xf numFmtId="164" fontId="5" fillId="0" borderId="0" xfId="2" applyNumberFormat="1" applyFont="1" applyFill="1" applyBorder="1" applyAlignment="1">
      <alignment horizontal="right" wrapText="1"/>
    </xf>
    <xf numFmtId="165" fontId="7" fillId="0" borderId="0" xfId="0" applyNumberFormat="1" applyFont="1" applyFill="1" applyAlignment="1">
      <alignment horizontal="center"/>
    </xf>
    <xf numFmtId="0" fontId="17" fillId="0" borderId="0" xfId="0" applyFont="1" applyAlignment="1">
      <alignment horizontal="center"/>
    </xf>
  </cellXfs>
  <cellStyles count="59">
    <cellStyle name="_x0010_“+ˆÉ•?pý¤" xfId="5"/>
    <cellStyle name="Comma" xfId="1" builtinId="3"/>
    <cellStyle name="Comma 2" xfId="3"/>
    <cellStyle name="Comma 3" xfId="6"/>
    <cellStyle name="Currency 2" xfId="7"/>
    <cellStyle name="Currency 3" xfId="8"/>
    <cellStyle name="DON'S STYLE" xfId="9"/>
    <cellStyle name="DON'S STYLE 2" xfId="10"/>
    <cellStyle name="Millares [0]_2AV_M_M " xfId="11"/>
    <cellStyle name="Millares_2AV_M_M " xfId="12"/>
    <cellStyle name="Moneda [0]_2AV_M_M " xfId="13"/>
    <cellStyle name="Moneda_2AV_M_M " xfId="14"/>
    <cellStyle name="Normal" xfId="0" builtinId="0"/>
    <cellStyle name="Normal 2" xfId="4"/>
    <cellStyle name="Normal 2 2" xfId="15"/>
    <cellStyle name="Normal 3" xfId="16"/>
    <cellStyle name="Normal 3 2" xfId="58"/>
    <cellStyle name="Normal 4" xfId="17"/>
    <cellStyle name="Normal_Schedule" xfId="2"/>
    <cellStyle name="Percent 2" xfId="18"/>
    <cellStyle name="PSDec" xfId="19"/>
    <cellStyle name="SAPBEXaggData" xfId="20"/>
    <cellStyle name="SAPBEXaggDataEmph" xfId="21"/>
    <cellStyle name="SAPBEXaggItem" xfId="22"/>
    <cellStyle name="SAPBEXaggItemX" xfId="23"/>
    <cellStyle name="SAPBEXchaText" xfId="24"/>
    <cellStyle name="SAPBEXexcBad7" xfId="25"/>
    <cellStyle name="SAPBEXexcBad8" xfId="26"/>
    <cellStyle name="SAPBEXexcBad9" xfId="27"/>
    <cellStyle name="SAPBEXexcCritical4" xfId="28"/>
    <cellStyle name="SAPBEXexcCritical5" xfId="29"/>
    <cellStyle name="SAPBEXexcCritical6" xfId="30"/>
    <cellStyle name="SAPBEXexcGood1" xfId="31"/>
    <cellStyle name="SAPBEXexcGood2" xfId="32"/>
    <cellStyle name="SAPBEXexcGood3" xfId="33"/>
    <cellStyle name="SAPBEXfilterDrill" xfId="34"/>
    <cellStyle name="SAPBEXfilterItem" xfId="35"/>
    <cellStyle name="SAPBEXfilterText" xfId="36"/>
    <cellStyle name="SAPBEXformats" xfId="37"/>
    <cellStyle name="SAPBEXheaderItem" xfId="38"/>
    <cellStyle name="SAPBEXheaderText" xfId="39"/>
    <cellStyle name="SAPBEXHLevel0" xfId="40"/>
    <cellStyle name="SAPBEXHLevel0X" xfId="41"/>
    <cellStyle name="SAPBEXHLevel1" xfId="42"/>
    <cellStyle name="SAPBEXHLevel1X" xfId="43"/>
    <cellStyle name="SAPBEXHLevel2" xfId="44"/>
    <cellStyle name="SAPBEXHLevel2X" xfId="45"/>
    <cellStyle name="SAPBEXHLevel3" xfId="46"/>
    <cellStyle name="SAPBEXHLevel3X" xfId="47"/>
    <cellStyle name="SAPBEXresData" xfId="48"/>
    <cellStyle name="SAPBEXresDataEmph" xfId="49"/>
    <cellStyle name="SAPBEXresItem" xfId="50"/>
    <cellStyle name="SAPBEXresItemX" xfId="51"/>
    <cellStyle name="SAPBEXstdData" xfId="52"/>
    <cellStyle name="SAPBEXstdDataEmph" xfId="53"/>
    <cellStyle name="SAPBEXstdItem" xfId="54"/>
    <cellStyle name="SAPBEXstdItemX" xfId="55"/>
    <cellStyle name="SAPBEXtitle" xfId="56"/>
    <cellStyle name="SAPBEXundefined" xfId="5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schnel\AppData\Local\Microsoft\Windows\Temporary%20Internet%20Files\Content.Outlook\XVRXXLTM\REGSUPP\EGSL-2002%20Test%20Year\COS\EGSI-LA%20Test%20Year%2020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schnel\AppData\Local\Microsoft\Windows\Temporary%20Internet%20Files\Content.Outlook\XVRXXLTM\Documents%20and%20Settings\mtalkin\Local%20Settings\Temporary%20Internet%20Files\OLK5\RFI%20Response\EGSI-T_033104TestYear_123104_Storm_Damage_Factors_by_clas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"/>
      <sheetName val="WORK CASH - ADJ 12"/>
      <sheetName val="WC CALC"/>
      <sheetName val="WC INPUT"/>
      <sheetName val="INT SYNC - ADJ 15"/>
      <sheetName val="Funct Rev Req"/>
    </sheetNames>
    <sheetDataSet>
      <sheetData sheetId="0">
        <row r="3137">
          <cell r="K3137">
            <v>14859.087597151922</v>
          </cell>
          <cell r="L3137">
            <v>14859.087597151922</v>
          </cell>
          <cell r="M3137">
            <v>9772.8086914903051</v>
          </cell>
          <cell r="N3137">
            <v>0</v>
          </cell>
          <cell r="O3137">
            <v>0</v>
          </cell>
          <cell r="P3137">
            <v>0</v>
          </cell>
          <cell r="Q3137">
            <v>0</v>
          </cell>
          <cell r="R3137">
            <v>0</v>
          </cell>
          <cell r="S3137">
            <v>0</v>
          </cell>
          <cell r="T3137">
            <v>0</v>
          </cell>
          <cell r="U3137">
            <v>0</v>
          </cell>
          <cell r="V3137">
            <v>0</v>
          </cell>
          <cell r="W3137">
            <v>9772.8086914903051</v>
          </cell>
          <cell r="X3137">
            <v>5086.2789056616166</v>
          </cell>
          <cell r="Y3137">
            <v>0</v>
          </cell>
          <cell r="Z3137">
            <v>0</v>
          </cell>
          <cell r="AA3137">
            <v>0</v>
          </cell>
          <cell r="AB3137">
            <v>0</v>
          </cell>
          <cell r="AC3137">
            <v>5086.2789056616166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"/>
      <sheetName val="ADJ12 WORK CASH"/>
      <sheetName val="WC Calculation"/>
      <sheetName val="WC - Input"/>
      <sheetName val="ADJ15 INT SYNC"/>
      <sheetName val="Functional Revenue Requirement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zoomScaleNormal="100" workbookViewId="0">
      <selection activeCell="C26" sqref="C26"/>
    </sheetView>
  </sheetViews>
  <sheetFormatPr defaultColWidth="9.109375" defaultRowHeight="13.2" x14ac:dyDescent="0.25"/>
  <cols>
    <col min="1" max="1" width="25.88671875" style="4" customWidth="1"/>
    <col min="2" max="2" width="17.88671875" style="4" hidden="1" customWidth="1"/>
    <col min="3" max="3" width="18.44140625" style="4" customWidth="1"/>
    <col min="4" max="4" width="11.5546875" style="4" customWidth="1"/>
    <col min="5" max="5" width="14.5546875" style="4" hidden="1" customWidth="1"/>
    <col min="6" max="6" width="22.109375" style="4" hidden="1" customWidth="1"/>
    <col min="7" max="7" width="14" style="4" bestFit="1" customWidth="1"/>
    <col min="8" max="8" width="12.33203125" style="4" bestFit="1" customWidth="1"/>
    <col min="9" max="12" width="9.109375" style="4"/>
    <col min="13" max="15" width="16.6640625" style="4" customWidth="1"/>
    <col min="16" max="16384" width="9.109375" style="4"/>
  </cols>
  <sheetData>
    <row r="1" spans="1:8" x14ac:dyDescent="0.25">
      <c r="A1" s="3" t="s">
        <v>2</v>
      </c>
    </row>
    <row r="2" spans="1:8" x14ac:dyDescent="0.25">
      <c r="A2" s="1" t="s">
        <v>1</v>
      </c>
      <c r="D2" s="14"/>
    </row>
    <row r="3" spans="1:8" x14ac:dyDescent="0.25">
      <c r="A3" s="1" t="s">
        <v>3</v>
      </c>
      <c r="D3" s="15"/>
    </row>
    <row r="4" spans="1:8" x14ac:dyDescent="0.25">
      <c r="A4" s="1"/>
      <c r="D4" s="15"/>
    </row>
    <row r="5" spans="1:8" x14ac:dyDescent="0.25">
      <c r="D5" s="15"/>
    </row>
    <row r="6" spans="1:8" x14ac:dyDescent="0.25">
      <c r="A6" s="2"/>
      <c r="D6" s="15"/>
    </row>
    <row r="7" spans="1:8" x14ac:dyDescent="0.25">
      <c r="A7" s="16">
        <v>42736</v>
      </c>
      <c r="B7" s="9" t="e">
        <v>#REF!</v>
      </c>
      <c r="C7" s="6">
        <v>684738.88</v>
      </c>
      <c r="E7" s="8" t="e">
        <f t="shared" ref="E7:E18" si="0">C7-B7</f>
        <v>#REF!</v>
      </c>
      <c r="F7" s="5" t="e">
        <f>+#REF!+E7</f>
        <v>#REF!</v>
      </c>
    </row>
    <row r="8" spans="1:8" x14ac:dyDescent="0.25">
      <c r="A8" s="16">
        <v>42767</v>
      </c>
      <c r="B8" s="7" t="e">
        <v>#REF!</v>
      </c>
      <c r="C8" s="5">
        <v>574996.90999999992</v>
      </c>
      <c r="E8" s="8" t="e">
        <f t="shared" si="0"/>
        <v>#REF!</v>
      </c>
      <c r="F8" s="5" t="e">
        <f>+F7+E8</f>
        <v>#REF!</v>
      </c>
    </row>
    <row r="9" spans="1:8" x14ac:dyDescent="0.25">
      <c r="A9" s="16">
        <v>42795</v>
      </c>
      <c r="B9" s="7" t="e">
        <v>#REF!</v>
      </c>
      <c r="C9" s="5">
        <v>584051.07999999996</v>
      </c>
      <c r="E9" s="8" t="e">
        <f t="shared" si="0"/>
        <v>#REF!</v>
      </c>
      <c r="F9" s="5" t="e">
        <f t="shared" ref="F9:F21" si="1">+F8+E9</f>
        <v>#REF!</v>
      </c>
      <c r="G9" s="5"/>
    </row>
    <row r="10" spans="1:8" x14ac:dyDescent="0.25">
      <c r="A10" s="16">
        <v>42826</v>
      </c>
      <c r="B10" s="7" t="e">
        <v>#REF!</v>
      </c>
      <c r="C10" s="5">
        <v>587701.38000000012</v>
      </c>
      <c r="E10" s="8" t="e">
        <f t="shared" si="0"/>
        <v>#REF!</v>
      </c>
      <c r="F10" s="5" t="e">
        <f t="shared" si="1"/>
        <v>#REF!</v>
      </c>
      <c r="H10" s="5"/>
    </row>
    <row r="11" spans="1:8" x14ac:dyDescent="0.25">
      <c r="A11" s="16">
        <v>42856</v>
      </c>
      <c r="B11" s="7" t="e">
        <v>#REF!</v>
      </c>
      <c r="C11" s="5">
        <v>619601.06999999995</v>
      </c>
      <c r="E11" s="8" t="e">
        <f t="shared" si="0"/>
        <v>#REF!</v>
      </c>
      <c r="F11" s="5" t="e">
        <f t="shared" si="1"/>
        <v>#REF!</v>
      </c>
    </row>
    <row r="12" spans="1:8" x14ac:dyDescent="0.25">
      <c r="A12" s="16">
        <v>42887</v>
      </c>
      <c r="B12" s="5" t="e">
        <v>#REF!</v>
      </c>
      <c r="C12" s="5">
        <v>761144.3899999999</v>
      </c>
      <c r="E12" s="8" t="e">
        <f t="shared" si="0"/>
        <v>#REF!</v>
      </c>
      <c r="F12" s="5" t="e">
        <f t="shared" si="1"/>
        <v>#REF!</v>
      </c>
    </row>
    <row r="13" spans="1:8" x14ac:dyDescent="0.25">
      <c r="A13" s="16">
        <v>42917</v>
      </c>
      <c r="B13" s="5" t="e">
        <v>#REF!</v>
      </c>
      <c r="C13" s="5">
        <v>880497.37</v>
      </c>
      <c r="E13" s="8" t="e">
        <f t="shared" si="0"/>
        <v>#REF!</v>
      </c>
      <c r="F13" s="5" t="e">
        <f t="shared" si="1"/>
        <v>#REF!</v>
      </c>
    </row>
    <row r="14" spans="1:8" x14ac:dyDescent="0.25">
      <c r="A14" s="16">
        <v>42948</v>
      </c>
      <c r="B14" s="5" t="e">
        <v>#REF!</v>
      </c>
      <c r="C14" s="5">
        <v>908241.02</v>
      </c>
      <c r="E14" s="8" t="e">
        <f t="shared" si="0"/>
        <v>#REF!</v>
      </c>
      <c r="F14" s="5" t="e">
        <f t="shared" si="1"/>
        <v>#REF!</v>
      </c>
    </row>
    <row r="15" spans="1:8" x14ac:dyDescent="0.25">
      <c r="A15" s="16">
        <v>42979</v>
      </c>
      <c r="B15" s="8" t="e">
        <v>#REF!</v>
      </c>
      <c r="C15" s="8">
        <v>770044.48</v>
      </c>
      <c r="D15" s="10"/>
      <c r="E15" s="8" t="e">
        <f t="shared" si="0"/>
        <v>#REF!</v>
      </c>
      <c r="F15" s="5" t="e">
        <f t="shared" si="1"/>
        <v>#REF!</v>
      </c>
    </row>
    <row r="16" spans="1:8" hidden="1" x14ac:dyDescent="0.25">
      <c r="A16" s="16">
        <v>42736</v>
      </c>
      <c r="E16" s="5">
        <v>-1094049</v>
      </c>
      <c r="F16" s="5" t="e">
        <f t="shared" si="1"/>
        <v>#REF!</v>
      </c>
    </row>
    <row r="17" spans="1:6" x14ac:dyDescent="0.25">
      <c r="A17" s="16">
        <v>43009</v>
      </c>
      <c r="B17" s="7" t="e">
        <v>#REF!</v>
      </c>
      <c r="C17" s="5">
        <v>819374.21000000008</v>
      </c>
      <c r="E17" s="8" t="e">
        <f t="shared" si="0"/>
        <v>#REF!</v>
      </c>
      <c r="F17" s="5" t="e">
        <f t="shared" si="1"/>
        <v>#REF!</v>
      </c>
    </row>
    <row r="18" spans="1:6" x14ac:dyDescent="0.25">
      <c r="A18" s="16">
        <v>43040</v>
      </c>
      <c r="B18" s="7" t="e">
        <v>#REF!</v>
      </c>
      <c r="C18" s="5">
        <v>650216.27</v>
      </c>
      <c r="E18" s="8" t="e">
        <f t="shared" si="0"/>
        <v>#REF!</v>
      </c>
      <c r="F18" s="5" t="e">
        <f t="shared" si="1"/>
        <v>#REF!</v>
      </c>
    </row>
    <row r="19" spans="1:6" x14ac:dyDescent="0.25">
      <c r="A19" s="16">
        <v>43070</v>
      </c>
      <c r="B19" s="11" t="e">
        <v>#REF!</v>
      </c>
      <c r="C19" s="12">
        <v>629193.0399999998</v>
      </c>
      <c r="E19" s="8" t="e">
        <f>C19-B19</f>
        <v>#REF!</v>
      </c>
      <c r="F19" s="5" t="e">
        <f t="shared" si="1"/>
        <v>#REF!</v>
      </c>
    </row>
    <row r="20" spans="1:6" hidden="1" x14ac:dyDescent="0.25">
      <c r="A20" s="16">
        <v>42370</v>
      </c>
      <c r="B20" s="5" t="e">
        <v>#REF!</v>
      </c>
      <c r="C20" s="5">
        <v>678847.19</v>
      </c>
      <c r="E20" s="8" t="e">
        <f>C20-B20</f>
        <v>#REF!</v>
      </c>
      <c r="F20" s="5" t="e">
        <f t="shared" si="1"/>
        <v>#REF!</v>
      </c>
    </row>
    <row r="21" spans="1:6" hidden="1" x14ac:dyDescent="0.25">
      <c r="A21" s="16">
        <v>42401</v>
      </c>
      <c r="B21" s="5" t="e">
        <v>#REF!</v>
      </c>
      <c r="C21" s="5">
        <v>616130.1100000001</v>
      </c>
      <c r="E21" s="8" t="e">
        <f>C21-B21</f>
        <v>#REF!</v>
      </c>
      <c r="F21" s="5" t="e">
        <f t="shared" si="1"/>
        <v>#REF!</v>
      </c>
    </row>
    <row r="22" spans="1:6" x14ac:dyDescent="0.25">
      <c r="A22" s="17" t="s">
        <v>0</v>
      </c>
      <c r="B22" s="13" t="e">
        <f>SUM(B7:B19)</f>
        <v>#REF!</v>
      </c>
      <c r="C22" s="13">
        <f>SUM(C7:C19)</f>
        <v>8469800.0999999996</v>
      </c>
    </row>
    <row r="23" spans="1:6" x14ac:dyDescent="0.25">
      <c r="F23" s="5"/>
    </row>
    <row r="24" spans="1:6" x14ac:dyDescent="0.25">
      <c r="F24" s="5"/>
    </row>
    <row r="25" spans="1:6" x14ac:dyDescent="0.25">
      <c r="F25" s="5"/>
    </row>
  </sheetData>
  <pageMargins left="0.7" right="0.7" top="0.75" bottom="0.75" header="0.3" footer="0.3"/>
  <pageSetup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JCL-4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2018-05-01T18:30:18Z</dcterms:created>
  <dcterms:modified xsi:type="dcterms:W3CDTF">2018-05-01T18:30:20Z</dcterms:modified>
</cp:coreProperties>
</file>